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УЭС\M_TP2100.AS.0008\"/>
    </mc:Choice>
  </mc:AlternateContent>
  <bookViews>
    <workbookView xWindow="0" yWindow="0" windowWidth="20490" windowHeight="894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U9" i="2" l="1"/>
  <c r="O9" i="2"/>
  <c r="I9" i="2"/>
  <c r="AG9" i="2" s="1"/>
  <c r="Q7" i="1" l="1"/>
  <c r="Q6" i="1"/>
  <c r="P5" i="1"/>
  <c r="Q5" i="1" l="1"/>
  <c r="I5" i="1" l="1"/>
  <c r="J7" i="1"/>
  <c r="J6" i="1"/>
  <c r="J5" i="1" l="1"/>
  <c r="AF18" i="2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1" i="2"/>
  <c r="T10" i="2"/>
  <c r="T9" i="2"/>
  <c r="T8" i="2"/>
  <c r="T7" i="2"/>
  <c r="T6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U11" i="2"/>
  <c r="S11" i="2"/>
  <c r="R11" i="2"/>
  <c r="Q11" i="2"/>
  <c r="P11" i="2"/>
  <c r="U10" i="2"/>
  <c r="S10" i="2"/>
  <c r="R10" i="2"/>
  <c r="Q10" i="2"/>
  <c r="P10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<sst xmlns="http://schemas.openxmlformats.org/spreadsheetml/2006/main" count="135" uniqueCount="61">
  <si>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</si>
  <si>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</si>
  <si>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</si>
  <si>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</si>
  <si>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</si>
  <si>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</si>
  <si>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</si>
  <si>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</si>
  <si>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</si>
  <si>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</si>
  <si>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</si>
  <si>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</si>
  <si>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</si>
  <si>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</si>
  <si>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</si>
  <si>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</si>
  <si>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</si>
  <si>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</si>
  <si>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</si>
  <si>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</si>
  <si>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</si>
  <si>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</si>
  <si>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</si>
  <si>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</si>
  <si>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</si>
  <si>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</si>
  <si>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</si>
  <si>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</si>
  <si>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</si>
  <si>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</si>
  <si>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</si>
  <si>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</si>
  <si>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</si>
  <si>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</si>
  <si>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</si>
  <si>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</si>
  <si>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</si>
  <si>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</si>
  <si>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</si>
  <si>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</si>
  <si>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</si>
  <si>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</si>
  <si>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</si>
  <si>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</si>
  <si>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</si>
  <si>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</si>
  <si>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</si>
  <si>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</si>
  <si>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</si>
  <si>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</si>
  <si>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</si>
  <si>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</si>
  <si>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</si>
  <si>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</si>
  <si>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</si>
  <si>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</si>
  <si>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</si>
  <si>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</si>
  <si>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ДЗО: Россети Тюмень</t>
  </si>
  <si>
    <t>Филиал: Урайские электрические сети</t>
  </si>
  <si>
    <t>M_TP2100.AS.0008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</si>
</sst>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777777"/>
      <name val="Calibri"/>
      <family val="2"/>
      <charset val="204"/>
    </font>
    <font>
      <sz val="11"/>
      <color rgb="FF777777"/>
      <name val="Calibri"/>
      <family val="2"/>
      <charset val="204"/>
    </font>
    <font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5" borderId="15" xfId="0" applyNumberFormat="1" applyFont="1" applyFill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6" fillId="0" borderId="0" xfId="0" applyNumberFormat="1" applyFont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right" vertical="top" wrapText="1"/>
    </xf>
    <xf numFmtId="0" fontId="3" fillId="6" borderId="1" xfId="0" applyNumberFormat="1" applyFont="1" applyFill="1" applyBorder="1" applyAlignment="1">
      <alignment horizontal="right" vertical="top" wrapText="1"/>
    </xf>
    <xf numFmtId="0" fontId="0" fillId="6" borderId="1" xfId="0" applyNumberFormat="1" applyFont="1" applyFill="1" applyBorder="1" applyAlignment="1">
      <alignment horizontal="right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6" fillId="6" borderId="1" xfId="0" applyNumberFormat="1" applyFont="1" applyFill="1" applyBorder="1" applyAlignment="1">
      <alignment horizontal="right" vertical="top" wrapText="1"/>
    </xf>
    <xf numFmtId="164" fontId="8" fillId="6" borderId="1" xfId="0" applyNumberFormat="1" applyFont="1" applyFill="1" applyBorder="1" applyAlignment="1">
      <alignment horizontal="right" vertical="top" wrapText="1"/>
    </xf>
    <xf numFmtId="0" fontId="9" fillId="6" borderId="1" xfId="0" applyNumberFormat="1" applyFont="1" applyFill="1" applyBorder="1" applyAlignment="1">
      <alignment horizontal="right" vertical="top" wrapText="1"/>
    </xf>
    <xf numFmtId="0" fontId="1" fillId="6" borderId="15" xfId="0" applyNumberFormat="1" applyFont="1" applyFill="1" applyBorder="1" applyAlignment="1">
      <alignment horizontal="right" vertical="top" wrapText="1"/>
    </xf>
    <xf numFmtId="0" fontId="6" fillId="6" borderId="3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1" fontId="1" fillId="6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="85" zoomScaleNormal="85" workbookViewId="0">
      <selection activeCell="I7" sqref="I7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35" t="s">
        <v>58</v>
      </c>
      <c r="B1" s="1"/>
      <c r="C1" s="1"/>
    </row>
    <row r="2" spans="1:17" x14ac:dyDescent="0.25">
      <c r="A2" s="35" t="s">
        <v>59</v>
      </c>
      <c r="B2" s="1"/>
    </row>
    <row r="3" spans="1:17" ht="45" customHeight="1" x14ac:dyDescent="0.25">
      <c r="A3" s="2"/>
      <c r="B3" s="42" t="s">
        <v>57</v>
      </c>
      <c r="C3" s="7" t="s">
        <v>0</v>
      </c>
      <c r="D3" s="36" t="s">
        <v>9</v>
      </c>
      <c r="E3" s="37"/>
      <c r="F3" s="37"/>
      <c r="G3" s="37"/>
      <c r="H3" s="37"/>
      <c r="I3" s="37"/>
      <c r="J3" s="38"/>
      <c r="K3" s="39" t="s">
        <v>49</v>
      </c>
      <c r="L3" s="40"/>
      <c r="M3" s="40"/>
      <c r="N3" s="40"/>
      <c r="O3" s="40"/>
      <c r="P3" s="40"/>
      <c r="Q3" s="40"/>
    </row>
    <row r="4" spans="1:17" ht="246" customHeight="1" x14ac:dyDescent="0.25">
      <c r="A4" s="7" t="s">
        <v>56</v>
      </c>
      <c r="B4" s="43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>
        <v>2027</v>
      </c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11">
        <v>2027</v>
      </c>
      <c r="Q4" s="7" t="s">
        <v>10</v>
      </c>
    </row>
    <row r="5" spans="1:17" x14ac:dyDescent="0.25">
      <c r="A5" s="41" t="s">
        <v>13</v>
      </c>
      <c r="B5" s="23"/>
      <c r="C5" s="3" t="s">
        <v>2</v>
      </c>
      <c r="D5" s="56"/>
      <c r="E5" s="56"/>
      <c r="F5" s="56"/>
      <c r="G5" s="56"/>
      <c r="H5" s="56"/>
      <c r="I5" s="56">
        <f t="shared" ref="E5:J5" si="2">I6+I7+I8+I9+I10</f>
        <v>3.0000000000000001E-3</v>
      </c>
      <c r="J5" s="56">
        <f t="shared" si="2"/>
        <v>3.0000000000000001E-3</v>
      </c>
      <c r="K5" s="59"/>
      <c r="L5" s="56"/>
      <c r="M5" s="56"/>
      <c r="N5" s="56"/>
      <c r="O5" s="56"/>
      <c r="P5" s="56">
        <f t="shared" ref="P5" si="3">P6+P7+P8+P9+P10</f>
        <v>8.6150000000000004E-2</v>
      </c>
      <c r="Q5" s="59">
        <f>SUM(K5:P5)</f>
        <v>8.6150000000000004E-2</v>
      </c>
    </row>
    <row r="6" spans="1:17" x14ac:dyDescent="0.25">
      <c r="A6" s="41" t="s">
        <v>1</v>
      </c>
      <c r="B6" s="23"/>
      <c r="C6" s="3" t="s">
        <v>3</v>
      </c>
      <c r="D6" s="57"/>
      <c r="E6" s="58"/>
      <c r="F6" s="58"/>
      <c r="G6" s="58"/>
      <c r="H6" s="58"/>
      <c r="I6" s="58">
        <v>0</v>
      </c>
      <c r="J6" s="57">
        <f>SUM(D6:I6)</f>
        <v>0</v>
      </c>
      <c r="K6" s="59"/>
      <c r="L6" s="60"/>
      <c r="M6" s="60"/>
      <c r="N6" s="60"/>
      <c r="O6" s="60"/>
      <c r="P6" s="60">
        <v>0</v>
      </c>
      <c r="Q6" s="59">
        <f>SUM(K6:P6)</f>
        <v>0</v>
      </c>
    </row>
    <row r="7" spans="1:17" x14ac:dyDescent="0.25">
      <c r="A7" s="41" t="s">
        <v>1</v>
      </c>
      <c r="B7" s="23"/>
      <c r="C7" s="3" t="s">
        <v>4</v>
      </c>
      <c r="D7" s="57"/>
      <c r="E7" s="58"/>
      <c r="F7" s="58"/>
      <c r="G7" s="58"/>
      <c r="H7" s="58"/>
      <c r="I7" s="58">
        <v>3.0000000000000001E-3</v>
      </c>
      <c r="J7" s="57">
        <f>SUM(D7:I7)</f>
        <v>3.0000000000000001E-3</v>
      </c>
      <c r="K7" s="61"/>
      <c r="L7" s="62"/>
      <c r="M7" s="62"/>
      <c r="N7" s="62"/>
      <c r="O7" s="62"/>
      <c r="P7" s="62">
        <v>8.6150000000000004E-2</v>
      </c>
      <c r="Q7" s="61">
        <f>SUM(K7:P7)</f>
        <v>8.6150000000000004E-2</v>
      </c>
    </row>
    <row r="8" spans="1:17" x14ac:dyDescent="0.25">
      <c r="A8" s="41"/>
      <c r="B8" s="23"/>
      <c r="C8" s="6" t="s">
        <v>14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4"/>
      <c r="Q8" s="5"/>
    </row>
    <row r="9" spans="1:17" x14ac:dyDescent="0.25">
      <c r="A9" s="41"/>
      <c r="B9" s="23"/>
      <c r="C9" s="6" t="s">
        <v>15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4"/>
      <c r="Q9" s="5"/>
    </row>
    <row r="10" spans="1:17" x14ac:dyDescent="0.25">
      <c r="A10" s="41" t="s">
        <v>1</v>
      </c>
      <c r="B10" s="23"/>
      <c r="C10" s="3" t="s">
        <v>16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4"/>
      <c r="Q10" s="5"/>
    </row>
    <row r="11" spans="1:17" x14ac:dyDescent="0.25">
      <c r="A11" s="41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41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4"/>
      <c r="Q12" s="5"/>
    </row>
    <row r="13" spans="1:17" x14ac:dyDescent="0.25">
      <c r="A13" s="41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4"/>
      <c r="Q13" s="5"/>
    </row>
    <row r="14" spans="1:17" x14ac:dyDescent="0.25">
      <c r="A14" s="41"/>
      <c r="B14" s="23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4"/>
      <c r="Q14" s="5"/>
    </row>
    <row r="15" spans="1:17" x14ac:dyDescent="0.25">
      <c r="A15" s="41"/>
      <c r="B15" s="23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4"/>
      <c r="Q15" s="5"/>
    </row>
    <row r="16" spans="1:17" x14ac:dyDescent="0.25">
      <c r="A16" s="41" t="s">
        <v>5</v>
      </c>
      <c r="B16" s="23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4"/>
      <c r="Q16" s="5"/>
    </row>
    <row r="17" spans="1:17" x14ac:dyDescent="0.25">
      <c r="A17" s="41" t="s">
        <v>52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41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4"/>
      <c r="Q18" s="5"/>
    </row>
    <row r="19" spans="1:17" x14ac:dyDescent="0.25">
      <c r="A19" s="41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4"/>
      <c r="Q19" s="5"/>
    </row>
    <row r="20" spans="1:17" x14ac:dyDescent="0.25">
      <c r="A20" s="41"/>
      <c r="B20" s="23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4"/>
      <c r="Q20" s="5"/>
    </row>
    <row r="21" spans="1:17" x14ac:dyDescent="0.25">
      <c r="A21" s="41"/>
      <c r="B21" s="23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4"/>
      <c r="Q21" s="5"/>
    </row>
    <row r="22" spans="1:17" x14ac:dyDescent="0.25">
      <c r="A22" s="41" t="s">
        <v>6</v>
      </c>
      <c r="B22" s="23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4"/>
      <c r="Q22" s="5"/>
    </row>
    <row r="23" spans="1:17" x14ac:dyDescent="0.25">
      <c r="A23" s="41" t="s">
        <v>50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41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4"/>
      <c r="Q24" s="5"/>
    </row>
    <row r="25" spans="1:17" x14ac:dyDescent="0.25">
      <c r="A25" s="41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4"/>
      <c r="Q25" s="5"/>
    </row>
    <row r="26" spans="1:17" x14ac:dyDescent="0.25">
      <c r="A26" s="41"/>
      <c r="B26" s="23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4"/>
      <c r="Q26" s="5"/>
    </row>
    <row r="27" spans="1:17" x14ac:dyDescent="0.25">
      <c r="A27" s="41"/>
      <c r="B27" s="23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4"/>
      <c r="Q27" s="5"/>
    </row>
    <row r="28" spans="1:17" x14ac:dyDescent="0.25">
      <c r="A28" s="41" t="s">
        <v>6</v>
      </c>
      <c r="B28" s="23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4"/>
      <c r="Q28" s="5"/>
    </row>
    <row r="29" spans="1:17" x14ac:dyDescent="0.25">
      <c r="A29" s="41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41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4"/>
      <c r="Q30" s="5"/>
    </row>
    <row r="31" spans="1:17" x14ac:dyDescent="0.25">
      <c r="A31" s="41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4"/>
      <c r="Q31" s="5"/>
    </row>
    <row r="32" spans="1:17" x14ac:dyDescent="0.25">
      <c r="A32" s="41"/>
      <c r="B32" s="23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5"/>
    </row>
    <row r="33" spans="1:17" x14ac:dyDescent="0.25">
      <c r="A33" s="41"/>
      <c r="B33" s="23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4"/>
      <c r="Q33" s="5"/>
    </row>
    <row r="34" spans="1:17" x14ac:dyDescent="0.25">
      <c r="A34" s="41" t="s">
        <v>7</v>
      </c>
      <c r="B34" s="23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11</v>
      </c>
    </row>
    <row r="38" spans="1:17" x14ac:dyDescent="0.25">
      <c r="A38" t="s">
        <v>53</v>
      </c>
    </row>
  </sheetData>
  <mergeCells count="8">
    <mergeCell ref="D3:J3"/>
    <mergeCell ref="K3:Q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zoomScale="82" zoomScaleNormal="82" workbookViewId="0">
      <selection activeCell="M15" sqref="M15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53" t="str">
        <f>[1]Справка!B1</f>
        <v>Тип оборудования</v>
      </c>
      <c r="B3" s="55" t="s">
        <v>55</v>
      </c>
      <c r="C3" s="51" t="s">
        <v>17</v>
      </c>
      <c r="D3" s="45" t="s">
        <v>40</v>
      </c>
      <c r="E3" s="45"/>
      <c r="F3" s="45"/>
      <c r="G3" s="45"/>
      <c r="H3" s="45"/>
      <c r="I3" s="50"/>
      <c r="J3" s="44" t="s">
        <v>23</v>
      </c>
      <c r="K3" s="45"/>
      <c r="L3" s="45"/>
      <c r="M3" s="45"/>
      <c r="N3" s="45"/>
      <c r="O3" s="45"/>
      <c r="P3" s="44" t="s">
        <v>54</v>
      </c>
      <c r="Q3" s="45"/>
      <c r="R3" s="45"/>
      <c r="S3" s="45"/>
      <c r="T3" s="45"/>
      <c r="U3" s="45"/>
      <c r="V3" s="44" t="s">
        <v>45</v>
      </c>
      <c r="W3" s="45"/>
      <c r="X3" s="45"/>
      <c r="Y3" s="45"/>
      <c r="Z3" s="45"/>
      <c r="AA3" s="45"/>
      <c r="AB3" s="44" t="s">
        <v>43</v>
      </c>
      <c r="AC3" s="45"/>
      <c r="AD3" s="45"/>
      <c r="AE3" s="45"/>
      <c r="AF3" s="45"/>
      <c r="AG3" s="46"/>
    </row>
    <row r="4" spans="1:33" ht="69.75" customHeight="1" x14ac:dyDescent="0.25">
      <c r="A4" s="54"/>
      <c r="B4" s="43"/>
      <c r="C4" s="52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25</v>
      </c>
      <c r="B5" s="26"/>
      <c r="C5" s="16" t="s">
        <v>3</v>
      </c>
      <c r="D5" s="28"/>
      <c r="E5" s="6"/>
      <c r="F5" s="6"/>
      <c r="G5" s="6"/>
      <c r="H5" s="6"/>
      <c r="I5" s="6"/>
      <c r="J5" s="29"/>
      <c r="K5" s="6"/>
      <c r="L5" s="6"/>
      <c r="M5" s="6"/>
      <c r="N5" s="6"/>
      <c r="O5" s="6"/>
      <c r="P5" s="70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/>
      <c r="W5" s="6"/>
      <c r="X5" s="6"/>
      <c r="Y5" s="6"/>
      <c r="Z5" s="6"/>
      <c r="AA5" s="6"/>
      <c r="AB5" s="6">
        <v>0</v>
      </c>
      <c r="AC5" s="6">
        <v>0</v>
      </c>
      <c r="AD5" s="6">
        <f t="shared" ref="AB5:AG5" si="5">X5*F5</f>
        <v>0</v>
      </c>
      <c r="AE5" s="6">
        <f t="shared" si="5"/>
        <v>0</v>
      </c>
      <c r="AF5" s="6">
        <f t="shared" si="5"/>
        <v>0</v>
      </c>
      <c r="AG5" s="16">
        <f t="shared" si="5"/>
        <v>0</v>
      </c>
    </row>
    <row r="6" spans="1:33" ht="17.25" customHeight="1" x14ac:dyDescent="0.25">
      <c r="A6" s="15" t="s">
        <v>46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6">D6-J6</f>
        <v>0</v>
      </c>
      <c r="Q6" s="6">
        <f t="shared" ref="Q6:Q37" si="7">E6-K6</f>
        <v>0</v>
      </c>
      <c r="R6" s="6">
        <f t="shared" ref="R6:R37" si="8">F6-L6</f>
        <v>0</v>
      </c>
      <c r="S6" s="6">
        <f t="shared" ref="S6:S37" si="9">G6-M6</f>
        <v>0</v>
      </c>
      <c r="T6" s="6">
        <f t="shared" ref="T6:U37" si="10">H6-N6</f>
        <v>0</v>
      </c>
      <c r="U6" s="6">
        <f t="shared" si="10"/>
        <v>0</v>
      </c>
      <c r="V6" s="6"/>
      <c r="W6" s="6"/>
      <c r="X6" s="6"/>
      <c r="Y6" s="6"/>
      <c r="Z6" s="6"/>
      <c r="AA6" s="6"/>
      <c r="AB6" s="6">
        <f t="shared" ref="AB6:AB37" si="11">V6*D6</f>
        <v>0</v>
      </c>
      <c r="AC6" s="6">
        <f t="shared" ref="AC6:AC37" si="12">W6*E6</f>
        <v>0</v>
      </c>
      <c r="AD6" s="6">
        <f t="shared" ref="AD6:AD37" si="13">X6*F6</f>
        <v>0</v>
      </c>
      <c r="AE6" s="6">
        <f t="shared" ref="AE6:AE37" si="14">Y6*G6</f>
        <v>0</v>
      </c>
      <c r="AF6" s="6">
        <f t="shared" ref="AF6:AG37" si="15">Z6*H6</f>
        <v>0</v>
      </c>
      <c r="AG6" s="16">
        <f t="shared" si="15"/>
        <v>0</v>
      </c>
    </row>
    <row r="7" spans="1:33" ht="17.25" customHeight="1" x14ac:dyDescent="0.25">
      <c r="A7" s="15" t="s">
        <v>48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6"/>
        <v>0</v>
      </c>
      <c r="Q7" s="6">
        <f t="shared" si="7"/>
        <v>0</v>
      </c>
      <c r="R7" s="6">
        <f t="shared" si="8"/>
        <v>0</v>
      </c>
      <c r="S7" s="6">
        <f t="shared" si="9"/>
        <v>0</v>
      </c>
      <c r="T7" s="6">
        <f t="shared" si="10"/>
        <v>0</v>
      </c>
      <c r="U7" s="6">
        <f t="shared" si="10"/>
        <v>0</v>
      </c>
      <c r="V7" s="6"/>
      <c r="W7" s="6"/>
      <c r="X7" s="6"/>
      <c r="Y7" s="6"/>
      <c r="Z7" s="6"/>
      <c r="AA7" s="6"/>
      <c r="AB7" s="6">
        <f t="shared" si="11"/>
        <v>0</v>
      </c>
      <c r="AC7" s="6">
        <f t="shared" si="12"/>
        <v>0</v>
      </c>
      <c r="AD7" s="6">
        <f t="shared" si="13"/>
        <v>0</v>
      </c>
      <c r="AE7" s="6">
        <f t="shared" si="14"/>
        <v>0</v>
      </c>
      <c r="AF7" s="6">
        <f t="shared" si="15"/>
        <v>0</v>
      </c>
      <c r="AG7" s="16">
        <f t="shared" si="15"/>
        <v>0</v>
      </c>
    </row>
    <row r="8" spans="1:33" ht="17.25" customHeight="1" x14ac:dyDescent="0.25">
      <c r="A8" s="17" t="s">
        <v>39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6"/>
        <v>0</v>
      </c>
      <c r="Q8" s="6">
        <f t="shared" si="7"/>
        <v>0</v>
      </c>
      <c r="R8" s="6">
        <f t="shared" si="8"/>
        <v>0</v>
      </c>
      <c r="S8" s="6">
        <f t="shared" si="9"/>
        <v>0</v>
      </c>
      <c r="T8" s="6">
        <f t="shared" si="10"/>
        <v>0</v>
      </c>
      <c r="U8" s="6">
        <f t="shared" si="10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22.5" customHeight="1" x14ac:dyDescent="0.25">
      <c r="A9" s="30" t="s">
        <v>26</v>
      </c>
      <c r="B9" s="71" t="s">
        <v>60</v>
      </c>
      <c r="C9" s="31" t="s">
        <v>4</v>
      </c>
      <c r="D9" s="34"/>
      <c r="E9" s="32"/>
      <c r="F9" s="32"/>
      <c r="G9" s="32"/>
      <c r="H9" s="32"/>
      <c r="I9" s="33">
        <f>86.15/3</f>
        <v>28.716666666666669</v>
      </c>
      <c r="J9" s="32"/>
      <c r="K9" s="32"/>
      <c r="L9" s="32"/>
      <c r="M9" s="33"/>
      <c r="N9" s="33"/>
      <c r="O9" s="33">
        <f>152.67/3/1.2</f>
        <v>42.408333333333331</v>
      </c>
      <c r="P9" s="32">
        <f t="shared" si="6"/>
        <v>0</v>
      </c>
      <c r="Q9" s="32">
        <f t="shared" si="7"/>
        <v>0</v>
      </c>
      <c r="R9" s="32">
        <f t="shared" si="8"/>
        <v>0</v>
      </c>
      <c r="S9" s="33">
        <f t="shared" si="9"/>
        <v>0</v>
      </c>
      <c r="T9" s="33">
        <f t="shared" si="10"/>
        <v>0</v>
      </c>
      <c r="U9" s="33">
        <f>I9-O9</f>
        <v>-13.691666666666663</v>
      </c>
      <c r="V9" s="32"/>
      <c r="W9" s="32"/>
      <c r="X9" s="32"/>
      <c r="Y9" s="32"/>
      <c r="Z9" s="32"/>
      <c r="AA9" s="32">
        <v>3.0000000000000001E-3</v>
      </c>
      <c r="AB9" s="32">
        <f t="shared" si="11"/>
        <v>0</v>
      </c>
      <c r="AC9" s="32">
        <f t="shared" si="12"/>
        <v>0</v>
      </c>
      <c r="AD9" s="32">
        <f t="shared" si="13"/>
        <v>0</v>
      </c>
      <c r="AE9" s="32">
        <f t="shared" si="14"/>
        <v>0</v>
      </c>
      <c r="AF9" s="32">
        <f t="shared" si="15"/>
        <v>0</v>
      </c>
      <c r="AG9" s="31">
        <f>AA9*I9</f>
        <v>8.6150000000000004E-2</v>
      </c>
    </row>
    <row r="10" spans="1:33" ht="17.25" customHeight="1" x14ac:dyDescent="0.25">
      <c r="A10" s="17" t="s">
        <v>29</v>
      </c>
      <c r="B10" s="25"/>
      <c r="C10" s="16" t="s">
        <v>4</v>
      </c>
      <c r="D10" s="2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f t="shared" si="6"/>
        <v>0</v>
      </c>
      <c r="Q10" s="6">
        <f t="shared" si="7"/>
        <v>0</v>
      </c>
      <c r="R10" s="6">
        <f t="shared" si="8"/>
        <v>0</v>
      </c>
      <c r="S10" s="6">
        <f t="shared" si="9"/>
        <v>0</v>
      </c>
      <c r="T10" s="6">
        <f t="shared" si="10"/>
        <v>0</v>
      </c>
      <c r="U10" s="6">
        <f t="shared" si="10"/>
        <v>0</v>
      </c>
      <c r="V10" s="6"/>
      <c r="W10" s="6"/>
      <c r="X10" s="6"/>
      <c r="Y10" s="6"/>
      <c r="Z10" s="6"/>
      <c r="AA10" s="6"/>
      <c r="AB10" s="6">
        <f t="shared" si="11"/>
        <v>0</v>
      </c>
      <c r="AC10" s="6">
        <f t="shared" si="12"/>
        <v>0</v>
      </c>
      <c r="AD10" s="6">
        <f t="shared" si="13"/>
        <v>0</v>
      </c>
      <c r="AE10" s="6">
        <f t="shared" si="14"/>
        <v>0</v>
      </c>
      <c r="AF10" s="6">
        <f t="shared" si="15"/>
        <v>0</v>
      </c>
      <c r="AG10" s="16">
        <f t="shared" si="15"/>
        <v>0</v>
      </c>
    </row>
    <row r="11" spans="1:33" ht="17.25" customHeight="1" x14ac:dyDescent="0.25">
      <c r="A11" s="17" t="s">
        <v>21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6"/>
        <v>0</v>
      </c>
      <c r="Q11" s="6">
        <f t="shared" si="7"/>
        <v>0</v>
      </c>
      <c r="R11" s="6">
        <f t="shared" si="8"/>
        <v>0</v>
      </c>
      <c r="S11" s="6">
        <f t="shared" si="9"/>
        <v>0</v>
      </c>
      <c r="T11" s="6">
        <f t="shared" si="10"/>
        <v>0</v>
      </c>
      <c r="U11" s="6">
        <f t="shared" si="10"/>
        <v>0</v>
      </c>
      <c r="V11" s="6"/>
      <c r="W11" s="6"/>
      <c r="X11" s="6"/>
      <c r="Y11" s="6"/>
      <c r="Z11" s="6"/>
      <c r="AA11" s="6"/>
      <c r="AB11" s="6">
        <f t="shared" si="11"/>
        <v>0</v>
      </c>
      <c r="AC11" s="6">
        <f t="shared" si="12"/>
        <v>0</v>
      </c>
      <c r="AD11" s="6">
        <f t="shared" si="13"/>
        <v>0</v>
      </c>
      <c r="AE11" s="6">
        <f t="shared" si="14"/>
        <v>0</v>
      </c>
      <c r="AF11" s="6">
        <f t="shared" si="15"/>
        <v>0</v>
      </c>
      <c r="AG11" s="16">
        <f t="shared" si="15"/>
        <v>0</v>
      </c>
    </row>
    <row r="12" spans="1:33" ht="24.75" customHeight="1" x14ac:dyDescent="0.25">
      <c r="A12" s="63" t="s">
        <v>33</v>
      </c>
      <c r="B12" s="64"/>
      <c r="C12" s="65" t="s">
        <v>4</v>
      </c>
      <c r="D12" s="66"/>
      <c r="E12" s="67"/>
      <c r="F12" s="67"/>
      <c r="G12" s="67"/>
      <c r="H12" s="67"/>
      <c r="I12" s="67"/>
      <c r="J12" s="68"/>
      <c r="K12" s="67"/>
      <c r="L12" s="67"/>
      <c r="M12" s="67"/>
      <c r="N12" s="68"/>
      <c r="O12" s="67"/>
      <c r="P12" s="68"/>
      <c r="Q12" s="67">
        <f t="shared" si="7"/>
        <v>0</v>
      </c>
      <c r="R12" s="67">
        <f t="shared" si="8"/>
        <v>0</v>
      </c>
      <c r="S12" s="67">
        <f t="shared" si="9"/>
        <v>0</v>
      </c>
      <c r="T12" s="69">
        <v>0</v>
      </c>
      <c r="U12" s="67">
        <f t="shared" si="10"/>
        <v>0</v>
      </c>
      <c r="V12" s="67"/>
      <c r="W12" s="67"/>
      <c r="X12" s="67"/>
      <c r="Y12" s="67"/>
      <c r="Z12" s="67"/>
      <c r="AA12" s="67"/>
      <c r="AB12" s="67">
        <f t="shared" si="11"/>
        <v>0</v>
      </c>
      <c r="AC12" s="67">
        <f t="shared" si="12"/>
        <v>0</v>
      </c>
      <c r="AD12" s="67">
        <f t="shared" si="13"/>
        <v>0</v>
      </c>
      <c r="AE12" s="67">
        <f t="shared" si="14"/>
        <v>0</v>
      </c>
      <c r="AF12" s="67">
        <f t="shared" si="15"/>
        <v>0</v>
      </c>
      <c r="AG12" s="65">
        <f t="shared" si="15"/>
        <v>0</v>
      </c>
    </row>
    <row r="13" spans="1:33" ht="17.25" customHeight="1" x14ac:dyDescent="0.25">
      <c r="A13" s="15" t="s">
        <v>47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6"/>
        <v>0</v>
      </c>
      <c r="Q13" s="6">
        <f t="shared" si="7"/>
        <v>0</v>
      </c>
      <c r="R13" s="6">
        <f t="shared" si="8"/>
        <v>0</v>
      </c>
      <c r="S13" s="6">
        <f t="shared" si="9"/>
        <v>0</v>
      </c>
      <c r="T13" s="6">
        <f t="shared" si="10"/>
        <v>0</v>
      </c>
      <c r="U13" s="6">
        <f t="shared" si="10"/>
        <v>0</v>
      </c>
      <c r="V13" s="6"/>
      <c r="W13" s="6"/>
      <c r="X13" s="6"/>
      <c r="Y13" s="6"/>
      <c r="Z13" s="6"/>
      <c r="AA13" s="6"/>
      <c r="AB13" s="6">
        <f t="shared" si="11"/>
        <v>0</v>
      </c>
      <c r="AC13" s="6">
        <f t="shared" si="12"/>
        <v>0</v>
      </c>
      <c r="AD13" s="6">
        <f t="shared" si="13"/>
        <v>0</v>
      </c>
      <c r="AE13" s="6">
        <f t="shared" si="14"/>
        <v>0</v>
      </c>
      <c r="AF13" s="6">
        <f t="shared" si="15"/>
        <v>0</v>
      </c>
      <c r="AG13" s="16">
        <f t="shared" si="15"/>
        <v>0</v>
      </c>
    </row>
    <row r="14" spans="1:33" ht="17.25" customHeight="1" x14ac:dyDescent="0.25">
      <c r="A14" s="15" t="s">
        <v>48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6"/>
        <v>0</v>
      </c>
      <c r="Q14" s="6">
        <f t="shared" si="7"/>
        <v>0</v>
      </c>
      <c r="R14" s="6">
        <f t="shared" si="8"/>
        <v>0</v>
      </c>
      <c r="S14" s="6">
        <f t="shared" si="9"/>
        <v>0</v>
      </c>
      <c r="T14" s="6">
        <f t="shared" si="10"/>
        <v>0</v>
      </c>
      <c r="U14" s="6">
        <f t="shared" si="10"/>
        <v>0</v>
      </c>
      <c r="V14" s="6"/>
      <c r="W14" s="6"/>
      <c r="X14" s="6"/>
      <c r="Y14" s="6"/>
      <c r="Z14" s="6"/>
      <c r="AA14" s="6"/>
      <c r="AB14" s="6">
        <f t="shared" si="11"/>
        <v>0</v>
      </c>
      <c r="AC14" s="6">
        <f t="shared" si="12"/>
        <v>0</v>
      </c>
      <c r="AD14" s="6">
        <f t="shared" si="13"/>
        <v>0</v>
      </c>
      <c r="AE14" s="6">
        <f t="shared" si="14"/>
        <v>0</v>
      </c>
      <c r="AF14" s="6">
        <f t="shared" si="15"/>
        <v>0</v>
      </c>
      <c r="AG14" s="16">
        <f t="shared" si="15"/>
        <v>0</v>
      </c>
    </row>
    <row r="15" spans="1:33" ht="17.25" customHeight="1" x14ac:dyDescent="0.25">
      <c r="A15" s="17" t="s">
        <v>39</v>
      </c>
      <c r="B15" s="25"/>
      <c r="C15" s="16" t="s">
        <v>4</v>
      </c>
      <c r="D15" s="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f t="shared" si="6"/>
        <v>0</v>
      </c>
      <c r="Q15" s="6">
        <f t="shared" si="7"/>
        <v>0</v>
      </c>
      <c r="R15" s="6">
        <f t="shared" si="8"/>
        <v>0</v>
      </c>
      <c r="S15" s="6">
        <f t="shared" si="9"/>
        <v>0</v>
      </c>
      <c r="T15" s="6">
        <f t="shared" si="10"/>
        <v>0</v>
      </c>
      <c r="U15" s="6">
        <f t="shared" si="10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5"/>
      <c r="C16" s="16" t="s">
        <v>19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6"/>
        <v>0</v>
      </c>
      <c r="Q16" s="6">
        <f t="shared" si="7"/>
        <v>0</v>
      </c>
      <c r="R16" s="6">
        <f t="shared" si="8"/>
        <v>0</v>
      </c>
      <c r="S16" s="6">
        <f t="shared" si="9"/>
        <v>0</v>
      </c>
      <c r="T16" s="6">
        <f t="shared" si="10"/>
        <v>0</v>
      </c>
      <c r="U16" s="6">
        <f t="shared" si="10"/>
        <v>0</v>
      </c>
      <c r="V16" s="6"/>
      <c r="W16" s="6"/>
      <c r="X16" s="6"/>
      <c r="Y16" s="6"/>
      <c r="Z16" s="6"/>
      <c r="AA16" s="6"/>
      <c r="AB16" s="6">
        <f t="shared" si="11"/>
        <v>0</v>
      </c>
      <c r="AC16" s="6">
        <f t="shared" si="12"/>
        <v>0</v>
      </c>
      <c r="AD16" s="6">
        <f t="shared" si="13"/>
        <v>0</v>
      </c>
      <c r="AE16" s="6">
        <f t="shared" si="14"/>
        <v>0</v>
      </c>
      <c r="AF16" s="6">
        <f t="shared" si="15"/>
        <v>0</v>
      </c>
      <c r="AG16" s="16">
        <f t="shared" si="15"/>
        <v>0</v>
      </c>
    </row>
    <row r="17" spans="1:33" ht="17.25" customHeight="1" x14ac:dyDescent="0.25">
      <c r="A17" s="17" t="s">
        <v>20</v>
      </c>
      <c r="B17" s="25"/>
      <c r="C17" s="16" t="s">
        <v>19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6"/>
        <v>0</v>
      </c>
      <c r="Q17" s="6">
        <f t="shared" si="7"/>
        <v>0</v>
      </c>
      <c r="R17" s="6">
        <f t="shared" si="8"/>
        <v>0</v>
      </c>
      <c r="S17" s="6">
        <f t="shared" si="9"/>
        <v>0</v>
      </c>
      <c r="T17" s="6">
        <f t="shared" si="10"/>
        <v>0</v>
      </c>
      <c r="U17" s="6">
        <f t="shared" si="10"/>
        <v>0</v>
      </c>
      <c r="V17" s="6"/>
      <c r="W17" s="6"/>
      <c r="X17" s="6"/>
      <c r="Y17" s="6"/>
      <c r="Z17" s="6"/>
      <c r="AA17" s="6"/>
      <c r="AB17" s="6">
        <f t="shared" si="11"/>
        <v>0</v>
      </c>
      <c r="AC17" s="6">
        <f t="shared" si="12"/>
        <v>0</v>
      </c>
      <c r="AD17" s="6">
        <f t="shared" si="13"/>
        <v>0</v>
      </c>
      <c r="AE17" s="6">
        <f t="shared" si="14"/>
        <v>0</v>
      </c>
      <c r="AF17" s="6">
        <f t="shared" si="15"/>
        <v>0</v>
      </c>
      <c r="AG17" s="16">
        <f t="shared" si="15"/>
        <v>0</v>
      </c>
    </row>
    <row r="18" spans="1:33" ht="17.25" customHeight="1" x14ac:dyDescent="0.25">
      <c r="A18" s="17" t="s">
        <v>24</v>
      </c>
      <c r="B18" s="25"/>
      <c r="C18" s="16" t="s">
        <v>19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6"/>
        <v>0</v>
      </c>
      <c r="Q18" s="6">
        <f t="shared" si="7"/>
        <v>0</v>
      </c>
      <c r="R18" s="6">
        <f t="shared" si="8"/>
        <v>0</v>
      </c>
      <c r="S18" s="6">
        <f t="shared" si="9"/>
        <v>0</v>
      </c>
      <c r="T18" s="6">
        <f t="shared" si="10"/>
        <v>0</v>
      </c>
      <c r="U18" s="6">
        <f t="shared" si="10"/>
        <v>0</v>
      </c>
      <c r="V18" s="6"/>
      <c r="W18" s="6"/>
      <c r="X18" s="6"/>
      <c r="Y18" s="6"/>
      <c r="Z18" s="6"/>
      <c r="AA18" s="6"/>
      <c r="AB18" s="6">
        <f t="shared" si="11"/>
        <v>0</v>
      </c>
      <c r="AC18" s="6">
        <f t="shared" si="12"/>
        <v>0</v>
      </c>
      <c r="AD18" s="6">
        <f t="shared" si="13"/>
        <v>0</v>
      </c>
      <c r="AE18" s="6">
        <f t="shared" si="14"/>
        <v>0</v>
      </c>
      <c r="AF18" s="6">
        <f>Z18*H18</f>
        <v>0</v>
      </c>
      <c r="AG18" s="16">
        <f t="shared" si="15"/>
        <v>0</v>
      </c>
    </row>
    <row r="19" spans="1:33" ht="17.25" customHeight="1" x14ac:dyDescent="0.25">
      <c r="A19" s="17" t="s">
        <v>36</v>
      </c>
      <c r="B19" s="25"/>
      <c r="C19" s="16" t="s">
        <v>19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6"/>
        <v>0</v>
      </c>
      <c r="Q19" s="6">
        <f t="shared" si="7"/>
        <v>0</v>
      </c>
      <c r="R19" s="6">
        <f t="shared" si="8"/>
        <v>0</v>
      </c>
      <c r="S19" s="6">
        <f t="shared" si="9"/>
        <v>0</v>
      </c>
      <c r="T19" s="6">
        <f t="shared" si="10"/>
        <v>0</v>
      </c>
      <c r="U19" s="6">
        <f t="shared" si="10"/>
        <v>0</v>
      </c>
      <c r="V19" s="6"/>
      <c r="W19" s="6"/>
      <c r="X19" s="6"/>
      <c r="Y19" s="6"/>
      <c r="Z19" s="6"/>
      <c r="AA19" s="6"/>
      <c r="AB19" s="6">
        <f t="shared" si="11"/>
        <v>0</v>
      </c>
      <c r="AC19" s="6">
        <f t="shared" si="12"/>
        <v>0</v>
      </c>
      <c r="AD19" s="6">
        <f t="shared" si="13"/>
        <v>0</v>
      </c>
      <c r="AE19" s="6">
        <f t="shared" si="14"/>
        <v>0</v>
      </c>
      <c r="AF19" s="6">
        <f t="shared" si="15"/>
        <v>0</v>
      </c>
      <c r="AG19" s="16">
        <f t="shared" si="15"/>
        <v>0</v>
      </c>
    </row>
    <row r="20" spans="1:33" ht="17.25" customHeight="1" x14ac:dyDescent="0.25">
      <c r="A20" s="17" t="s">
        <v>32</v>
      </c>
      <c r="B20" s="25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6"/>
        <v>0</v>
      </c>
      <c r="Q20" s="6">
        <f t="shared" si="7"/>
        <v>0</v>
      </c>
      <c r="R20" s="6">
        <f t="shared" si="8"/>
        <v>0</v>
      </c>
      <c r="S20" s="6">
        <f t="shared" si="9"/>
        <v>0</v>
      </c>
      <c r="T20" s="6">
        <f t="shared" si="10"/>
        <v>0</v>
      </c>
      <c r="U20" s="6">
        <f t="shared" si="10"/>
        <v>0</v>
      </c>
      <c r="V20" s="6"/>
      <c r="W20" s="6"/>
      <c r="X20" s="6"/>
      <c r="Y20" s="6"/>
      <c r="Z20" s="6"/>
      <c r="AA20" s="6"/>
      <c r="AB20" s="6">
        <f t="shared" si="11"/>
        <v>0</v>
      </c>
      <c r="AC20" s="6">
        <f t="shared" si="12"/>
        <v>0</v>
      </c>
      <c r="AD20" s="6">
        <f t="shared" si="13"/>
        <v>0</v>
      </c>
      <c r="AE20" s="6">
        <f t="shared" si="14"/>
        <v>0</v>
      </c>
      <c r="AF20" s="6">
        <f t="shared" si="15"/>
        <v>0</v>
      </c>
      <c r="AG20" s="16">
        <f t="shared" si="15"/>
        <v>0</v>
      </c>
    </row>
    <row r="21" spans="1:33" ht="17.25" customHeight="1" x14ac:dyDescent="0.25">
      <c r="A21" s="17" t="s">
        <v>27</v>
      </c>
      <c r="B21" s="25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6"/>
        <v>0</v>
      </c>
      <c r="Q21" s="6">
        <f t="shared" si="7"/>
        <v>0</v>
      </c>
      <c r="R21" s="6">
        <f t="shared" si="8"/>
        <v>0</v>
      </c>
      <c r="S21" s="6">
        <f t="shared" si="9"/>
        <v>0</v>
      </c>
      <c r="T21" s="6">
        <f t="shared" si="10"/>
        <v>0</v>
      </c>
      <c r="U21" s="6">
        <f t="shared" si="10"/>
        <v>0</v>
      </c>
      <c r="V21" s="6"/>
      <c r="W21" s="6"/>
      <c r="X21" s="6"/>
      <c r="Y21" s="6"/>
      <c r="Z21" s="6"/>
      <c r="AA21" s="6"/>
      <c r="AB21" s="6">
        <f t="shared" si="11"/>
        <v>0</v>
      </c>
      <c r="AC21" s="6">
        <f t="shared" si="12"/>
        <v>0</v>
      </c>
      <c r="AD21" s="6">
        <f t="shared" si="13"/>
        <v>0</v>
      </c>
      <c r="AE21" s="6">
        <f t="shared" si="14"/>
        <v>0</v>
      </c>
      <c r="AF21" s="6">
        <f t="shared" si="15"/>
        <v>0</v>
      </c>
      <c r="AG21" s="16">
        <f t="shared" si="15"/>
        <v>0</v>
      </c>
    </row>
    <row r="22" spans="1:33" ht="17.25" customHeight="1" x14ac:dyDescent="0.25">
      <c r="A22" s="17" t="s">
        <v>24</v>
      </c>
      <c r="B22" s="25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6"/>
        <v>0</v>
      </c>
      <c r="Q22" s="6">
        <f t="shared" si="7"/>
        <v>0</v>
      </c>
      <c r="R22" s="6">
        <f t="shared" si="8"/>
        <v>0</v>
      </c>
      <c r="S22" s="6">
        <f t="shared" si="9"/>
        <v>0</v>
      </c>
      <c r="T22" s="6">
        <f t="shared" si="10"/>
        <v>0</v>
      </c>
      <c r="U22" s="6">
        <f t="shared" si="10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5"/>
      <c r="C23" s="16" t="s">
        <v>19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6"/>
        <v>0</v>
      </c>
      <c r="Q23" s="6">
        <f t="shared" si="7"/>
        <v>0</v>
      </c>
      <c r="R23" s="6">
        <f t="shared" si="8"/>
        <v>0</v>
      </c>
      <c r="S23" s="6">
        <f t="shared" si="9"/>
        <v>0</v>
      </c>
      <c r="T23" s="6">
        <f t="shared" si="10"/>
        <v>0</v>
      </c>
      <c r="U23" s="6">
        <f t="shared" si="10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5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6"/>
        <v>0</v>
      </c>
      <c r="Q24" s="6">
        <f t="shared" si="7"/>
        <v>0</v>
      </c>
      <c r="R24" s="6">
        <f t="shared" si="8"/>
        <v>0</v>
      </c>
      <c r="S24" s="6">
        <f t="shared" si="9"/>
        <v>0</v>
      </c>
      <c r="T24" s="6">
        <f t="shared" si="10"/>
        <v>0</v>
      </c>
      <c r="U24" s="6">
        <f t="shared" si="10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5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6"/>
        <v>0</v>
      </c>
      <c r="Q25" s="6">
        <f t="shared" si="7"/>
        <v>0</v>
      </c>
      <c r="R25" s="6">
        <f t="shared" si="8"/>
        <v>0</v>
      </c>
      <c r="S25" s="6">
        <f t="shared" si="9"/>
        <v>0</v>
      </c>
      <c r="T25" s="6">
        <f t="shared" si="10"/>
        <v>0</v>
      </c>
      <c r="U25" s="6">
        <f t="shared" si="10"/>
        <v>0</v>
      </c>
      <c r="V25" s="6"/>
      <c r="W25" s="6"/>
      <c r="X25" s="6"/>
      <c r="Y25" s="6"/>
      <c r="Z25" s="6"/>
      <c r="AA25" s="6"/>
      <c r="AB25" s="6">
        <f t="shared" si="11"/>
        <v>0</v>
      </c>
      <c r="AC25" s="6">
        <f t="shared" si="12"/>
        <v>0</v>
      </c>
      <c r="AD25" s="6">
        <f t="shared" si="13"/>
        <v>0</v>
      </c>
      <c r="AE25" s="6">
        <f t="shared" si="14"/>
        <v>0</v>
      </c>
      <c r="AF25" s="6">
        <f t="shared" si="15"/>
        <v>0</v>
      </c>
      <c r="AG25" s="16">
        <f t="shared" si="15"/>
        <v>0</v>
      </c>
    </row>
    <row r="26" spans="1:33" ht="17.25" customHeight="1" x14ac:dyDescent="0.25">
      <c r="A26" s="17" t="s">
        <v>31</v>
      </c>
      <c r="B26" s="25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6"/>
        <v>0</v>
      </c>
      <c r="Q26" s="6">
        <f t="shared" si="7"/>
        <v>0</v>
      </c>
      <c r="R26" s="6">
        <f t="shared" si="8"/>
        <v>0</v>
      </c>
      <c r="S26" s="6">
        <f t="shared" si="9"/>
        <v>0</v>
      </c>
      <c r="T26" s="6">
        <f t="shared" si="10"/>
        <v>0</v>
      </c>
      <c r="U26" s="6">
        <f t="shared" si="10"/>
        <v>0</v>
      </c>
      <c r="V26" s="6"/>
      <c r="W26" s="6"/>
      <c r="X26" s="6"/>
      <c r="Y26" s="6"/>
      <c r="Z26" s="6"/>
      <c r="AA26" s="6"/>
      <c r="AB26" s="6">
        <f t="shared" si="11"/>
        <v>0</v>
      </c>
      <c r="AC26" s="6">
        <f t="shared" si="12"/>
        <v>0</v>
      </c>
      <c r="AD26" s="6">
        <f t="shared" si="13"/>
        <v>0</v>
      </c>
      <c r="AE26" s="6">
        <f t="shared" si="14"/>
        <v>0</v>
      </c>
      <c r="AF26" s="6">
        <f t="shared" si="15"/>
        <v>0</v>
      </c>
      <c r="AG26" s="16">
        <f t="shared" si="15"/>
        <v>0</v>
      </c>
    </row>
    <row r="27" spans="1:33" ht="17.25" customHeight="1" x14ac:dyDescent="0.25">
      <c r="A27" s="17" t="s">
        <v>39</v>
      </c>
      <c r="B27" s="25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6"/>
        <v>0</v>
      </c>
      <c r="Q27" s="6">
        <f t="shared" si="7"/>
        <v>0</v>
      </c>
      <c r="R27" s="6">
        <f t="shared" si="8"/>
        <v>0</v>
      </c>
      <c r="S27" s="6">
        <f t="shared" si="9"/>
        <v>0</v>
      </c>
      <c r="T27" s="6">
        <f t="shared" si="10"/>
        <v>0</v>
      </c>
      <c r="U27" s="6">
        <f t="shared" si="10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5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6"/>
        <v>0</v>
      </c>
      <c r="Q28" s="6">
        <f t="shared" si="7"/>
        <v>0</v>
      </c>
      <c r="R28" s="6">
        <f t="shared" si="8"/>
        <v>0</v>
      </c>
      <c r="S28" s="6">
        <f t="shared" si="9"/>
        <v>0</v>
      </c>
      <c r="T28" s="6">
        <f t="shared" si="10"/>
        <v>0</v>
      </c>
      <c r="U28" s="6">
        <f t="shared" si="10"/>
        <v>0</v>
      </c>
      <c r="V28" s="6"/>
      <c r="W28" s="6"/>
      <c r="X28" s="6"/>
      <c r="Y28" s="6"/>
      <c r="Z28" s="6"/>
      <c r="AA28" s="6"/>
      <c r="AB28" s="6">
        <f t="shared" si="11"/>
        <v>0</v>
      </c>
      <c r="AC28" s="6">
        <f t="shared" si="12"/>
        <v>0</v>
      </c>
      <c r="AD28" s="6">
        <f t="shared" si="13"/>
        <v>0</v>
      </c>
      <c r="AE28" s="6">
        <f t="shared" si="14"/>
        <v>0</v>
      </c>
      <c r="AF28" s="6">
        <f t="shared" si="15"/>
        <v>0</v>
      </c>
      <c r="AG28" s="16">
        <f t="shared" si="15"/>
        <v>0</v>
      </c>
    </row>
    <row r="29" spans="1:33" ht="17.25" customHeight="1" x14ac:dyDescent="0.25">
      <c r="A29" s="17" t="s">
        <v>51</v>
      </c>
      <c r="B29" s="25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6"/>
        <v>0</v>
      </c>
      <c r="Q29" s="6">
        <f t="shared" si="7"/>
        <v>0</v>
      </c>
      <c r="R29" s="6">
        <f t="shared" si="8"/>
        <v>0</v>
      </c>
      <c r="S29" s="6">
        <f t="shared" si="9"/>
        <v>0</v>
      </c>
      <c r="T29" s="6">
        <f t="shared" si="10"/>
        <v>0</v>
      </c>
      <c r="U29" s="6">
        <f t="shared" si="10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5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6"/>
        <v>0</v>
      </c>
      <c r="Q30" s="6">
        <f t="shared" si="7"/>
        <v>0</v>
      </c>
      <c r="R30" s="6">
        <f t="shared" si="8"/>
        <v>0</v>
      </c>
      <c r="S30" s="6">
        <f t="shared" si="9"/>
        <v>0</v>
      </c>
      <c r="T30" s="6">
        <f t="shared" si="10"/>
        <v>0</v>
      </c>
      <c r="U30" s="6">
        <f t="shared" si="10"/>
        <v>0</v>
      </c>
      <c r="V30" s="6"/>
      <c r="W30" s="6"/>
      <c r="X30" s="6"/>
      <c r="Y30" s="6"/>
      <c r="Z30" s="6"/>
      <c r="AA30" s="6"/>
      <c r="AB30" s="6">
        <f t="shared" si="11"/>
        <v>0</v>
      </c>
      <c r="AC30" s="6">
        <f t="shared" si="12"/>
        <v>0</v>
      </c>
      <c r="AD30" s="6">
        <f t="shared" si="13"/>
        <v>0</v>
      </c>
      <c r="AE30" s="6">
        <f t="shared" si="14"/>
        <v>0</v>
      </c>
      <c r="AF30" s="6">
        <f t="shared" si="15"/>
        <v>0</v>
      </c>
      <c r="AG30" s="16">
        <f t="shared" si="15"/>
        <v>0</v>
      </c>
    </row>
    <row r="31" spans="1:33" ht="17.25" customHeight="1" x14ac:dyDescent="0.25">
      <c r="A31" s="17" t="s">
        <v>34</v>
      </c>
      <c r="B31" s="25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6"/>
        <v>0</v>
      </c>
      <c r="Q31" s="6">
        <f t="shared" si="7"/>
        <v>0</v>
      </c>
      <c r="R31" s="6">
        <f t="shared" si="8"/>
        <v>0</v>
      </c>
      <c r="S31" s="6">
        <f t="shared" si="9"/>
        <v>0</v>
      </c>
      <c r="T31" s="6">
        <f t="shared" si="10"/>
        <v>0</v>
      </c>
      <c r="U31" s="6">
        <f t="shared" si="10"/>
        <v>0</v>
      </c>
      <c r="V31" s="6"/>
      <c r="W31" s="6"/>
      <c r="X31" s="6"/>
      <c r="Y31" s="6"/>
      <c r="Z31" s="6"/>
      <c r="AA31" s="6"/>
      <c r="AB31" s="6">
        <f t="shared" si="11"/>
        <v>0</v>
      </c>
      <c r="AC31" s="6">
        <f t="shared" si="12"/>
        <v>0</v>
      </c>
      <c r="AD31" s="6">
        <f t="shared" si="13"/>
        <v>0</v>
      </c>
      <c r="AE31" s="6">
        <f t="shared" si="14"/>
        <v>0</v>
      </c>
      <c r="AF31" s="6">
        <f t="shared" si="15"/>
        <v>0</v>
      </c>
      <c r="AG31" s="16">
        <f t="shared" si="15"/>
        <v>0</v>
      </c>
    </row>
    <row r="32" spans="1:33" ht="17.25" customHeight="1" x14ac:dyDescent="0.25">
      <c r="A32" s="17" t="s">
        <v>39</v>
      </c>
      <c r="B32" s="25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6"/>
        <v>0</v>
      </c>
      <c r="Q32" s="6">
        <f t="shared" si="7"/>
        <v>0</v>
      </c>
      <c r="R32" s="6">
        <f t="shared" si="8"/>
        <v>0</v>
      </c>
      <c r="S32" s="6">
        <f t="shared" si="9"/>
        <v>0</v>
      </c>
      <c r="T32" s="6">
        <f t="shared" si="10"/>
        <v>0</v>
      </c>
      <c r="U32" s="6">
        <f t="shared" si="10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38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6"/>
        <v>0</v>
      </c>
      <c r="Q33" s="6">
        <f t="shared" si="7"/>
        <v>0</v>
      </c>
      <c r="R33" s="6">
        <f t="shared" si="8"/>
        <v>0</v>
      </c>
      <c r="S33" s="6">
        <f t="shared" si="9"/>
        <v>0</v>
      </c>
      <c r="T33" s="6">
        <f t="shared" si="10"/>
        <v>0</v>
      </c>
      <c r="U33" s="6">
        <f t="shared" si="10"/>
        <v>0</v>
      </c>
      <c r="V33" s="6"/>
      <c r="W33" s="6"/>
      <c r="X33" s="6"/>
      <c r="Y33" s="6"/>
      <c r="Z33" s="6"/>
      <c r="AA33" s="6"/>
      <c r="AB33" s="6">
        <f t="shared" si="11"/>
        <v>0</v>
      </c>
      <c r="AC33" s="6">
        <f t="shared" si="12"/>
        <v>0</v>
      </c>
      <c r="AD33" s="6">
        <f t="shared" si="13"/>
        <v>0</v>
      </c>
      <c r="AE33" s="6">
        <f t="shared" si="14"/>
        <v>0</v>
      </c>
      <c r="AF33" s="6">
        <f t="shared" si="15"/>
        <v>0</v>
      </c>
      <c r="AG33" s="16">
        <f t="shared" si="15"/>
        <v>0</v>
      </c>
    </row>
    <row r="34" spans="1:33" ht="17.25" customHeight="1" x14ac:dyDescent="0.25">
      <c r="A34" s="17" t="s">
        <v>37</v>
      </c>
      <c r="B34" s="25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6"/>
        <v>0</v>
      </c>
      <c r="Q34" s="6">
        <f t="shared" si="7"/>
        <v>0</v>
      </c>
      <c r="R34" s="6">
        <f t="shared" si="8"/>
        <v>0</v>
      </c>
      <c r="S34" s="6">
        <f t="shared" si="9"/>
        <v>0</v>
      </c>
      <c r="T34" s="6">
        <f t="shared" si="10"/>
        <v>0</v>
      </c>
      <c r="U34" s="6">
        <f t="shared" si="10"/>
        <v>0</v>
      </c>
      <c r="V34" s="6"/>
      <c r="W34" s="6"/>
      <c r="X34" s="6"/>
      <c r="Y34" s="6"/>
      <c r="Z34" s="6"/>
      <c r="AA34" s="6"/>
      <c r="AB34" s="6">
        <f t="shared" si="11"/>
        <v>0</v>
      </c>
      <c r="AC34" s="6">
        <f t="shared" si="12"/>
        <v>0</v>
      </c>
      <c r="AD34" s="6">
        <f t="shared" si="13"/>
        <v>0</v>
      </c>
      <c r="AE34" s="6">
        <f t="shared" si="14"/>
        <v>0</v>
      </c>
      <c r="AF34" s="6">
        <f t="shared" si="15"/>
        <v>0</v>
      </c>
      <c r="AG34" s="16">
        <f t="shared" si="15"/>
        <v>0</v>
      </c>
    </row>
    <row r="35" spans="1:33" ht="17.25" customHeight="1" x14ac:dyDescent="0.25">
      <c r="A35" s="17" t="s">
        <v>42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16">D35</f>
        <v>1</v>
      </c>
      <c r="K35" s="12">
        <f t="shared" si="16"/>
        <v>1</v>
      </c>
      <c r="L35" s="12">
        <f t="shared" ref="L35" si="17">F35</f>
        <v>1</v>
      </c>
      <c r="M35" s="12">
        <f t="shared" ref="M35" si="18">G35</f>
        <v>1</v>
      </c>
      <c r="N35" s="12"/>
      <c r="O35" s="12">
        <f t="shared" ref="O35" si="19">I35</f>
        <v>1</v>
      </c>
      <c r="P35" s="12">
        <f t="shared" si="6"/>
        <v>0</v>
      </c>
      <c r="Q35" s="12">
        <f t="shared" si="7"/>
        <v>0</v>
      </c>
      <c r="R35" s="12">
        <f t="shared" si="8"/>
        <v>0</v>
      </c>
      <c r="S35" s="12">
        <f t="shared" si="9"/>
        <v>0</v>
      </c>
      <c r="T35" s="12">
        <f t="shared" si="10"/>
        <v>0</v>
      </c>
      <c r="U35" s="12">
        <f t="shared" si="10"/>
        <v>0</v>
      </c>
      <c r="V35" s="6"/>
      <c r="W35" s="6"/>
      <c r="X35" s="6"/>
      <c r="Y35" s="6"/>
      <c r="Z35" s="6"/>
      <c r="AA35" s="6"/>
      <c r="AB35" s="6">
        <f t="shared" si="11"/>
        <v>0</v>
      </c>
      <c r="AC35" s="6">
        <f t="shared" si="12"/>
        <v>0</v>
      </c>
      <c r="AD35" s="6">
        <f t="shared" si="13"/>
        <v>0</v>
      </c>
      <c r="AE35" s="6">
        <f t="shared" si="14"/>
        <v>0</v>
      </c>
      <c r="AF35" s="6">
        <f t="shared" si="15"/>
        <v>0</v>
      </c>
      <c r="AG35" s="16">
        <f t="shared" si="15"/>
        <v>0</v>
      </c>
    </row>
    <row r="36" spans="1:33" ht="17.25" customHeight="1" x14ac:dyDescent="0.25">
      <c r="A36" s="17" t="s">
        <v>41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6"/>
        <v>1</v>
      </c>
      <c r="K36" s="12">
        <f t="shared" si="16"/>
        <v>1</v>
      </c>
      <c r="L36" s="12">
        <f t="shared" ref="L36" si="20">F36</f>
        <v>1</v>
      </c>
      <c r="M36" s="12">
        <f t="shared" ref="M36" si="21">G36</f>
        <v>1</v>
      </c>
      <c r="N36" s="12"/>
      <c r="O36" s="12">
        <f t="shared" ref="O36" si="22">I36</f>
        <v>1</v>
      </c>
      <c r="P36" s="12">
        <f t="shared" si="6"/>
        <v>0</v>
      </c>
      <c r="Q36" s="12">
        <f t="shared" si="7"/>
        <v>0</v>
      </c>
      <c r="R36" s="12">
        <f t="shared" si="8"/>
        <v>0</v>
      </c>
      <c r="S36" s="12">
        <f t="shared" si="9"/>
        <v>0</v>
      </c>
      <c r="T36" s="12">
        <f t="shared" si="10"/>
        <v>0</v>
      </c>
      <c r="U36" s="12">
        <f t="shared" si="10"/>
        <v>0</v>
      </c>
      <c r="V36" s="6"/>
      <c r="W36" s="6"/>
      <c r="X36" s="6"/>
      <c r="Y36" s="6"/>
      <c r="Z36" s="6"/>
      <c r="AA36" s="6"/>
      <c r="AB36" s="6">
        <f t="shared" si="11"/>
        <v>0</v>
      </c>
      <c r="AC36" s="6">
        <f t="shared" si="12"/>
        <v>0</v>
      </c>
      <c r="AD36" s="6">
        <f t="shared" si="13"/>
        <v>0</v>
      </c>
      <c r="AE36" s="6">
        <f t="shared" si="14"/>
        <v>0</v>
      </c>
      <c r="AF36" s="6">
        <f t="shared" si="15"/>
        <v>0</v>
      </c>
      <c r="AG36" s="16">
        <f t="shared" si="15"/>
        <v>0</v>
      </c>
    </row>
    <row r="37" spans="1:33" ht="27.75" customHeight="1" thickBot="1" x14ac:dyDescent="0.3">
      <c r="A37" s="18" t="s">
        <v>22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12"/>
      <c r="I37" s="12">
        <v>1</v>
      </c>
      <c r="J37" s="12">
        <f t="shared" si="16"/>
        <v>1</v>
      </c>
      <c r="K37" s="12">
        <f t="shared" si="16"/>
        <v>1</v>
      </c>
      <c r="L37" s="12">
        <f>F37</f>
        <v>1</v>
      </c>
      <c r="M37" s="12">
        <f>G37</f>
        <v>1</v>
      </c>
      <c r="N37" s="12"/>
      <c r="O37" s="12">
        <f t="shared" ref="O37" si="23">I37</f>
        <v>1</v>
      </c>
      <c r="P37" s="12">
        <f t="shared" si="6"/>
        <v>0</v>
      </c>
      <c r="Q37" s="12">
        <f t="shared" si="7"/>
        <v>0</v>
      </c>
      <c r="R37" s="12">
        <f t="shared" si="8"/>
        <v>0</v>
      </c>
      <c r="S37" s="12">
        <f t="shared" si="9"/>
        <v>0</v>
      </c>
      <c r="T37" s="12">
        <f t="shared" si="10"/>
        <v>0</v>
      </c>
      <c r="U37" s="12">
        <f t="shared" si="10"/>
        <v>0</v>
      </c>
      <c r="V37" s="12"/>
      <c r="W37" s="12"/>
      <c r="X37" s="12"/>
      <c r="Y37" s="12"/>
      <c r="Z37" s="12"/>
      <c r="AA37" s="12"/>
      <c r="AB37" s="12">
        <f t="shared" si="11"/>
        <v>0</v>
      </c>
      <c r="AC37" s="12">
        <f t="shared" si="12"/>
        <v>0</v>
      </c>
      <c r="AD37" s="12">
        <f t="shared" si="13"/>
        <v>0</v>
      </c>
      <c r="AE37" s="12">
        <f t="shared" si="14"/>
        <v>0</v>
      </c>
      <c r="AF37" s="12">
        <f t="shared" si="15"/>
        <v>0</v>
      </c>
      <c r="AG37" s="19">
        <f t="shared" si="15"/>
        <v>0</v>
      </c>
    </row>
    <row r="38" spans="1:33" ht="16.5" thickBot="1" x14ac:dyDescent="0.3">
      <c r="A38" s="47" t="s">
        <v>44</v>
      </c>
      <c r="B38" s="48"/>
      <c r="C38" s="49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4">SUM(AB6:AB37)</f>
        <v>0</v>
      </c>
      <c r="AC38" s="13">
        <f t="shared" si="24"/>
        <v>0</v>
      </c>
      <c r="AD38" s="13">
        <f t="shared" si="24"/>
        <v>0</v>
      </c>
      <c r="AE38" s="13">
        <f t="shared" si="24"/>
        <v>0</v>
      </c>
      <c r="AF38" s="13">
        <f t="shared" si="24"/>
        <v>0</v>
      </c>
      <c r="AG38" s="14">
        <f t="shared" si="24"/>
        <v>8.6150000000000004E-2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Урайские электрические сети</cp:lastModifiedBy>
  <dcterms:created xsi:type="dcterms:W3CDTF">2021-08-11T17:32:16Z</dcterms:created>
  <dcterms:modified xsi:type="dcterms:W3CDTF">2022-01-14T10:42:02Z</dcterms:modified>
</cp:coreProperties>
</file>